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Sodre/Sección 3/"/>
    </mc:Choice>
  </mc:AlternateContent>
  <xr:revisionPtr revIDLastSave="13" documentId="11_A371326D75C1D61FA394D56AA6BEA755B1456E4D" xr6:coauthVersionLast="46" xr6:coauthVersionMax="46" xr10:uidLastSave="{535B0D78-684E-4605-8534-ADB45B5ECC8A}"/>
  <bookViews>
    <workbookView xWindow="1560" yWindow="825" windowWidth="27240" windowHeight="14490" xr2:uid="{00000000-000D-0000-FFFF-FFFF00000000}"/>
  </bookViews>
  <sheets>
    <sheet name="RUBRADO" sheetId="5" r:id="rId1"/>
  </sheets>
  <calcPr calcId="181029"/>
</workbook>
</file>

<file path=xl/calcChain.xml><?xml version="1.0" encoding="utf-8"?>
<calcChain xmlns="http://schemas.openxmlformats.org/spreadsheetml/2006/main">
  <c r="I84" i="5" l="1"/>
  <c r="H84" i="5"/>
  <c r="H82" i="5"/>
  <c r="I82" i="5" s="1"/>
  <c r="I80" i="5"/>
  <c r="H80" i="5"/>
  <c r="I73" i="5"/>
  <c r="I67" i="5"/>
  <c r="I48" i="5"/>
  <c r="I42" i="5"/>
  <c r="I23" i="5"/>
  <c r="M73" i="5"/>
  <c r="M48" i="5"/>
  <c r="H31" i="5"/>
  <c r="M23" i="5"/>
  <c r="H30" i="5"/>
  <c r="H29" i="5"/>
  <c r="H28" i="5"/>
  <c r="H27" i="5"/>
  <c r="H26" i="5"/>
  <c r="H46" i="5"/>
  <c r="H54" i="5"/>
  <c r="H53" i="5"/>
  <c r="H52" i="5"/>
  <c r="H51" i="5"/>
  <c r="M84" i="5" l="1"/>
  <c r="M82" i="5"/>
  <c r="M80" i="5"/>
  <c r="M67" i="5"/>
  <c r="M61" i="5"/>
  <c r="M59" i="5"/>
  <c r="M42" i="5"/>
  <c r="M33" i="5"/>
  <c r="M21" i="5"/>
  <c r="M19" i="5"/>
  <c r="M17" i="5"/>
  <c r="M86" i="5" l="1"/>
  <c r="H70" i="5"/>
  <c r="H71" i="5"/>
  <c r="H45" i="5"/>
  <c r="H39" i="5"/>
  <c r="H78" i="5" l="1"/>
  <c r="H77" i="5"/>
  <c r="H76" i="5"/>
  <c r="H75" i="5"/>
  <c r="H69" i="5"/>
  <c r="H64" i="5"/>
  <c r="H63" i="5"/>
  <c r="H57" i="5"/>
  <c r="H56" i="5"/>
  <c r="H44" i="5"/>
  <c r="H38" i="5"/>
  <c r="H37" i="5"/>
  <c r="H36" i="5"/>
  <c r="H35" i="5"/>
  <c r="I17" i="5"/>
  <c r="I21" i="5"/>
  <c r="H25" i="5"/>
  <c r="I61" i="5" l="1"/>
  <c r="I19" i="5"/>
  <c r="I33" i="5"/>
  <c r="I59" i="5"/>
  <c r="I86" i="5" l="1"/>
  <c r="J31" i="5" s="1"/>
  <c r="J29" i="5" l="1"/>
  <c r="J30" i="5"/>
  <c r="J51" i="5"/>
  <c r="K48" i="5" s="1"/>
  <c r="J54" i="5"/>
  <c r="J28" i="5"/>
  <c r="J46" i="5"/>
  <c r="J26" i="5"/>
  <c r="J27" i="5"/>
  <c r="J53" i="5"/>
  <c r="J52" i="5"/>
  <c r="J40" i="5"/>
  <c r="J65" i="5"/>
  <c r="J71" i="5"/>
  <c r="J37" i="5"/>
  <c r="J69" i="5"/>
  <c r="K67" i="5" s="1"/>
  <c r="J76" i="5"/>
  <c r="J75" i="5"/>
  <c r="K73" i="5" s="1"/>
  <c r="K21" i="5"/>
  <c r="K82" i="5"/>
  <c r="K17" i="5"/>
  <c r="J64" i="5"/>
  <c r="J57" i="5"/>
  <c r="J77" i="5"/>
  <c r="J78" i="5"/>
  <c r="J25" i="5"/>
  <c r="K23" i="5" s="1"/>
  <c r="J56" i="5"/>
  <c r="K19" i="5"/>
  <c r="K59" i="5"/>
  <c r="J44" i="5"/>
  <c r="K42" i="5" s="1"/>
  <c r="K80" i="5"/>
  <c r="J38" i="5"/>
  <c r="J63" i="5"/>
  <c r="K61" i="5" s="1"/>
  <c r="K84" i="5"/>
  <c r="J35" i="5"/>
  <c r="K33" i="5" s="1"/>
  <c r="J39" i="5"/>
  <c r="J36" i="5"/>
  <c r="J70" i="5"/>
  <c r="J45" i="5"/>
  <c r="K86" i="5" l="1"/>
</calcChain>
</file>

<file path=xl/sharedStrings.xml><?xml version="1.0" encoding="utf-8"?>
<sst xmlns="http://schemas.openxmlformats.org/spreadsheetml/2006/main" count="101" uniqueCount="72">
  <si>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</si>
  <si>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</si>
  <si>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</si>
  <si>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</si>
  <si>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</si>
  <si>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</si>
  <si>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</si>
  <si>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</si>
  <si>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</si>
  <si>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</si>
  <si>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</si>
  <si>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</si>
  <si>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$ MONTO IMPONIBLE</t>
  </si>
  <si>
    <t>OBRA: Ampliación Escuela Danza Sodre</t>
  </si>
  <si>
    <t>LLAMADO PÚBLICO Nº 01/2021</t>
  </si>
  <si>
    <t>Implantacion y Replanteo General de Obra</t>
  </si>
  <si>
    <t>Demolicion</t>
  </si>
  <si>
    <t>Sistema de Andamiaje</t>
  </si>
  <si>
    <t>Steel Frame</t>
  </si>
  <si>
    <t>Replanteo de perfileria</t>
  </si>
  <si>
    <t xml:space="preserve">Colocacion Perfileria estructural </t>
  </si>
  <si>
    <t>Rigidizacion</t>
  </si>
  <si>
    <t>Colocacion de placas exteriores (con sus respectivas capas)</t>
  </si>
  <si>
    <t>Colocacion de aislante termico</t>
  </si>
  <si>
    <t>Colocacion de placas de yeso interiores</t>
  </si>
  <si>
    <t>Terminacion exterior</t>
  </si>
  <si>
    <t>Paneles de Isopanel</t>
  </si>
  <si>
    <t>Colocacion de paneles de isopanel</t>
  </si>
  <si>
    <t>Colocacion de canalones</t>
  </si>
  <si>
    <t>Colocacion de frentes y terminaciones</t>
  </si>
  <si>
    <t>Colocacion Perfileria para cielorraso de yeso</t>
  </si>
  <si>
    <t>Colocacion colocacion de aislante termico/acustico</t>
  </si>
  <si>
    <t>Colocacion cielorraso de yeso</t>
  </si>
  <si>
    <t>Colocacion de perfileria estructural</t>
  </si>
  <si>
    <t>Colocacion de placas de yeso</t>
  </si>
  <si>
    <t>Colocacion de aislante termico/acustico</t>
  </si>
  <si>
    <t xml:space="preserve">Aberturas interiores/exteriores </t>
  </si>
  <si>
    <t>Tabiques de Yeso</t>
  </si>
  <si>
    <t>Aberturas exteriores</t>
  </si>
  <si>
    <t>A1</t>
  </si>
  <si>
    <t>A2</t>
  </si>
  <si>
    <t>A3</t>
  </si>
  <si>
    <t>H1</t>
  </si>
  <si>
    <t>C1</t>
  </si>
  <si>
    <t>C2</t>
  </si>
  <si>
    <t>7,1,1</t>
  </si>
  <si>
    <t>7,1,2</t>
  </si>
  <si>
    <t>7,1,3</t>
  </si>
  <si>
    <t>7,1,4</t>
  </si>
  <si>
    <t>7,2,1</t>
  </si>
  <si>
    <t>7,2,2</t>
  </si>
  <si>
    <t>Aberturas Interiores</t>
  </si>
  <si>
    <t>Colocacion de aberturas interiores/exteriores</t>
  </si>
  <si>
    <t>Reparacion de revoques</t>
  </si>
  <si>
    <t>Reparacion de revoques interiores</t>
  </si>
  <si>
    <t>Reparacion de revoques exteriores</t>
  </si>
  <si>
    <t>Reparacion de mochetas</t>
  </si>
  <si>
    <t>Pintura general</t>
  </si>
  <si>
    <t>Pintura interior</t>
  </si>
  <si>
    <t xml:space="preserve">Pintura aberturas </t>
  </si>
  <si>
    <t>Pintura cielorraso</t>
  </si>
  <si>
    <t>Instalacion electrica y luminica</t>
  </si>
  <si>
    <t>Instalacion de tablero por piso (3ero)</t>
  </si>
  <si>
    <t>Instalacion de tomas, llaves</t>
  </si>
  <si>
    <t>Instalacion de luminarias</t>
  </si>
  <si>
    <t>Adaptacion de instalacion electrica existente</t>
  </si>
  <si>
    <t>Instalacion sanitaria</t>
  </si>
  <si>
    <t>Limpieza de Obra</t>
  </si>
  <si>
    <t>Otros</t>
  </si>
  <si>
    <t>GL</t>
  </si>
  <si>
    <t>M2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</si>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</sst>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0;[Red]0.00"/>
    <numFmt numFmtId="166" formatCode="_ &quot;$U&quot;\ * #,##0.00_ ;_ &quot;$U&quot;\ * \-#,##0.00_ ;_ &quot;$U&quot;\ * &quot;-&quot;??_ ;_ @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22" fillId="0" borderId="0"/>
    <xf numFmtId="166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5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4" fillId="3" borderId="7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23" fillId="0" borderId="15" xfId="0" applyFont="1" applyFill="1" applyBorder="1" applyAlignment="1">
      <alignment horizontal="center" vertical="center" wrapText="1"/>
    </xf>
    <xf numFmtId="0" fontId="24" fillId="0" borderId="0" xfId="0" applyFont="1" applyBorder="1" applyAlignment="1" applyProtection="1">
      <alignment horizontal="left" vertical="top"/>
      <protection locked="0"/>
    </xf>
    <xf numFmtId="4" fontId="0" fillId="0" borderId="0" xfId="0" applyNumberFormat="1" applyFont="1" applyBorder="1" applyAlignment="1" applyProtection="1">
      <alignment horizontal="center" vertical="center"/>
    </xf>
    <xf numFmtId="4" fontId="0" fillId="0" borderId="0" xfId="0" applyNumberFormat="1"/>
    <xf numFmtId="4" fontId="0" fillId="0" borderId="14" xfId="0" applyNumberFormat="1" applyBorder="1"/>
    <xf numFmtId="4" fontId="0" fillId="0" borderId="2" xfId="0" applyNumberFormat="1" applyFont="1" applyBorder="1" applyAlignment="1" applyProtection="1">
      <alignment horizontal="center" vertical="center"/>
    </xf>
    <xf numFmtId="4" fontId="0" fillId="0" borderId="2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Border="1" applyAlignment="1" applyProtection="1">
      <alignment horizontal="center" vertical="center" wrapText="1"/>
    </xf>
    <xf numFmtId="4" fontId="8" fillId="0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 applyFill="1"/>
    <xf numFmtId="4" fontId="0" fillId="0" borderId="0" xfId="0" applyNumberFormat="1" applyFont="1" applyFill="1" applyBorder="1" applyAlignment="1" applyProtection="1">
      <alignment horizontal="center" vertical="center"/>
    </xf>
    <xf numFmtId="4" fontId="13" fillId="4" borderId="9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 applyProtection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right"/>
    </xf>
    <xf numFmtId="0" fontId="19" fillId="0" borderId="11" xfId="0" applyFont="1" applyBorder="1" applyAlignment="1">
      <alignment horizontal="right" vertical="top" wrapText="1"/>
    </xf>
    <xf numFmtId="0" fontId="17" fillId="0" borderId="0" xfId="0" applyFont="1" applyBorder="1" applyAlignment="1" applyProtection="1">
      <alignment horizontal="right" vertical="top" wrapText="1"/>
      <protection locked="0"/>
    </xf>
    <xf numFmtId="0" fontId="6" fillId="0" borderId="0" xfId="0" applyFont="1" applyFill="1" applyBorder="1" applyAlignment="1" applyProtection="1">
      <alignment horizontal="right"/>
    </xf>
    <xf numFmtId="0" fontId="5" fillId="0" borderId="1" xfId="0" applyFont="1" applyFill="1" applyBorder="1" applyAlignment="1" applyProtection="1">
      <alignment horizontal="right"/>
    </xf>
    <xf numFmtId="0" fontId="5" fillId="0" borderId="3" xfId="0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vertical="center"/>
    </xf>
    <xf numFmtId="0" fontId="6" fillId="3" borderId="5" xfId="0" applyFont="1" applyFill="1" applyBorder="1" applyAlignment="1" applyProtection="1">
      <alignment horizontal="right"/>
    </xf>
    <xf numFmtId="0" fontId="2" fillId="0" borderId="3" xfId="0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right"/>
    </xf>
    <xf numFmtId="0" fontId="7" fillId="0" borderId="0" xfId="0" applyFont="1" applyBorder="1" applyAlignment="1" applyProtection="1">
      <alignment horizontal="right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24" fillId="0" borderId="0" xfId="0" applyFont="1" applyBorder="1" applyAlignment="1" applyProtection="1">
      <alignment horizontal="right"/>
      <protection locked="0"/>
    </xf>
    <xf numFmtId="0" fontId="21" fillId="0" borderId="3" xfId="0" applyFont="1" applyBorder="1" applyAlignment="1">
      <alignment horizontal="right" wrapText="1"/>
    </xf>
    <xf numFmtId="0" fontId="6" fillId="0" borderId="5" xfId="0" applyFont="1" applyFill="1" applyBorder="1" applyAlignment="1" applyProtection="1">
      <alignment horizontal="right"/>
    </xf>
    <xf numFmtId="0" fontId="4" fillId="0" borderId="7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 applyProtection="1">
      <alignment horizontal="left" vertical="top"/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7" fillId="0" borderId="1" xfId="0" applyFont="1" applyFill="1" applyBorder="1" applyAlignment="1" applyProtection="1">
      <alignment horizontal="right"/>
      <protection locked="0"/>
    </xf>
    <xf numFmtId="0" fontId="24" fillId="0" borderId="0" xfId="0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0" fontId="0" fillId="0" borderId="12" xfId="0" applyBorder="1"/>
    <xf numFmtId="4" fontId="0" fillId="0" borderId="13" xfId="0" applyNumberFormat="1" applyBorder="1"/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3" fillId="3" borderId="5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8" fillId="0" borderId="7" xfId="0" applyFont="1" applyFill="1" applyBorder="1" applyAlignment="1" applyProtection="1">
      <alignment horizontal="right" wrapText="1"/>
    </xf>
  </cellXfs>
  <cellStyles count="15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oneda 2" xfId="9" xr:uid="{00000000-0005-0000-0000-000004000000}"/>
    <cellStyle name="Moneda 3" xfId="8" xr:uid="{00000000-0005-0000-0000-000005000000}"/>
    <cellStyle name="Normal" xfId="0" builtinId="0"/>
    <cellStyle name="Normal 2" xfId="10" xr:uid="{00000000-0005-0000-0000-000007000000}"/>
    <cellStyle name="Normal 3" xfId="11" xr:uid="{00000000-0005-0000-0000-000008000000}"/>
    <cellStyle name="Normal 4" xfId="12" xr:uid="{00000000-0005-0000-0000-000009000000}"/>
    <cellStyle name="Normal 5" xfId="7" xr:uid="{00000000-0005-0000-0000-00000A000000}"/>
    <cellStyle name="Porcentaje" xfId="1" builtinId="5"/>
    <cellStyle name="Porcentaje 2" xfId="13" xr:uid="{00000000-0005-0000-0000-00000C000000}"/>
    <cellStyle name="Porcentaje 3" xfId="14" xr:uid="{00000000-0005-0000-0000-00000D000000}"/>
    <cellStyle name="Porcentual_AAPresup NICOLICH" xfId="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15"/>
  <sheetViews>
    <sheetView tabSelected="1" topLeftCell="A49" zoomScale="75" zoomScaleNormal="75" workbookViewId="0">
      <selection activeCell="K86" sqref="K86"/>
    </sheetView>
  </sheetViews>
  <sheetFormatPr baseColWidth="10" defaultRowHeight="15"/>
  <cols>
    <col min="1" max="1" width="7.85546875" customWidth="1"/>
    <col min="2" max="2" width="23.7109375" style="88" customWidth="1"/>
    <col min="3" max="3" width="105.285156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2" width="30.7109375" customWidth="1"/>
    <col min="13" max="13" width="30.7109375" style="60" customWidth="1"/>
  </cols>
  <sheetData>
    <row r="1" spans="2:13" s="36" customFormat="1">
      <c r="B1" s="74"/>
      <c r="C1" s="5"/>
      <c r="D1" s="5"/>
      <c r="E1" s="5"/>
      <c r="F1" s="5"/>
      <c r="G1" s="5"/>
      <c r="H1" s="5"/>
      <c r="I1" s="6"/>
      <c r="J1" s="6"/>
      <c r="K1" s="6"/>
      <c r="L1" s="6"/>
      <c r="M1" s="59"/>
    </row>
    <row r="2" spans="2:13" s="36" customFormat="1" ht="18.75" thickBot="1">
      <c r="B2" s="75"/>
      <c r="C2" s="3"/>
      <c r="D2" s="4"/>
      <c r="E2" s="5"/>
      <c r="F2" s="5"/>
      <c r="G2" s="5"/>
      <c r="H2" s="5"/>
      <c r="I2" s="6"/>
      <c r="J2" s="6"/>
      <c r="K2" s="6"/>
      <c r="L2" s="6"/>
      <c r="M2" s="59"/>
    </row>
    <row r="3" spans="2:13" ht="39.75" customHeight="1">
      <c r="B3" s="76" t="s">
        <v>11</v>
      </c>
      <c r="C3" s="105" t="s">
        <v>8</v>
      </c>
      <c r="D3" s="106"/>
      <c r="E3" s="106"/>
      <c r="F3" s="106"/>
      <c r="G3" s="106"/>
      <c r="H3" s="106"/>
      <c r="I3" s="106"/>
      <c r="J3" s="106"/>
      <c r="K3" s="106"/>
      <c r="L3" s="101"/>
      <c r="M3" s="102"/>
    </row>
    <row r="4" spans="2:13" ht="35.25" customHeight="1" thickBot="1">
      <c r="B4" s="90" t="s">
        <v>14</v>
      </c>
      <c r="C4" s="54"/>
      <c r="D4" s="55"/>
      <c r="E4" s="56"/>
      <c r="F4" s="56"/>
      <c r="G4" s="56"/>
      <c r="H4" s="56"/>
      <c r="I4" s="56"/>
      <c r="J4" s="56"/>
      <c r="K4" s="56"/>
      <c r="L4" s="56"/>
      <c r="M4" s="61"/>
    </row>
    <row r="5" spans="2:13" s="36" customFormat="1" ht="18">
      <c r="B5" s="77"/>
      <c r="C5" s="51"/>
      <c r="D5" s="4"/>
      <c r="E5" s="5"/>
      <c r="F5" s="5"/>
      <c r="G5" s="5"/>
      <c r="H5" s="5"/>
      <c r="I5" s="6"/>
      <c r="J5" s="6"/>
      <c r="K5" s="6"/>
      <c r="L5" s="6"/>
      <c r="M5" s="59"/>
    </row>
    <row r="6" spans="2:13" s="36" customFormat="1" ht="20.25">
      <c r="B6" s="78"/>
      <c r="C6" s="3"/>
      <c r="D6" s="4"/>
      <c r="E6" s="5"/>
      <c r="F6" s="5"/>
      <c r="G6" s="5"/>
      <c r="H6" s="5"/>
      <c r="I6" s="6"/>
      <c r="J6" s="6"/>
      <c r="K6" s="6"/>
      <c r="L6" s="6"/>
      <c r="M6" s="59"/>
    </row>
    <row r="7" spans="2:13" s="36" customFormat="1" ht="18">
      <c r="B7" s="75" t="s">
        <v>9</v>
      </c>
      <c r="C7" s="8"/>
      <c r="D7" s="4"/>
      <c r="E7" s="5"/>
      <c r="F7" s="5"/>
      <c r="G7" s="5"/>
      <c r="H7" s="5"/>
      <c r="I7" s="6"/>
      <c r="J7" s="6"/>
      <c r="K7" s="6"/>
      <c r="L7" s="6"/>
      <c r="M7" s="59"/>
    </row>
    <row r="8" spans="2:13" s="36" customFormat="1" ht="18">
      <c r="B8" s="75"/>
      <c r="C8" s="8"/>
      <c r="D8" s="4"/>
      <c r="E8" s="5"/>
      <c r="F8" s="5"/>
      <c r="G8" s="5"/>
      <c r="H8" s="5"/>
      <c r="I8" s="6"/>
      <c r="J8" s="6"/>
      <c r="K8" s="6"/>
      <c r="L8" s="6"/>
      <c r="M8" s="59"/>
    </row>
    <row r="9" spans="2:13" s="36" customFormat="1" ht="18.75" thickBot="1">
      <c r="B9" s="75" t="s">
        <v>10</v>
      </c>
      <c r="C9" s="8"/>
      <c r="D9" s="4"/>
      <c r="E9" s="5"/>
      <c r="F9" s="5"/>
      <c r="G9" s="5"/>
      <c r="H9" s="5"/>
      <c r="I9" s="6"/>
      <c r="J9" s="6"/>
      <c r="K9" s="6"/>
      <c r="L9" s="6"/>
      <c r="M9" s="59"/>
    </row>
    <row r="10" spans="2:13" ht="18.75" thickBot="1">
      <c r="B10" s="75"/>
      <c r="C10" s="8"/>
      <c r="D10" s="9"/>
      <c r="E10" s="10"/>
      <c r="F10" s="10"/>
      <c r="G10" s="10"/>
      <c r="H10" s="10"/>
      <c r="I10" s="109" t="s">
        <v>6</v>
      </c>
      <c r="J10" s="110"/>
      <c r="K10" s="111"/>
    </row>
    <row r="11" spans="2:13" ht="9.9499999999999993" customHeight="1" thickBot="1">
      <c r="B11" s="79"/>
      <c r="C11" s="8"/>
      <c r="D11" s="9"/>
      <c r="E11" s="10"/>
      <c r="F11" s="10"/>
      <c r="G11" s="10"/>
      <c r="H11" s="10"/>
      <c r="I11" s="6"/>
      <c r="J11" s="6"/>
      <c r="K11" s="7"/>
      <c r="L11" s="6"/>
      <c r="M11" s="62"/>
    </row>
    <row r="12" spans="2:13" ht="18.75" thickBot="1">
      <c r="B12" s="80"/>
      <c r="C12" s="11"/>
      <c r="D12" s="12"/>
      <c r="E12" s="13"/>
      <c r="F12" s="13"/>
      <c r="G12" s="13"/>
      <c r="H12" s="13"/>
      <c r="I12" s="112" t="s">
        <v>6</v>
      </c>
      <c r="J12" s="113"/>
      <c r="K12" s="114"/>
    </row>
    <row r="13" spans="2:13" ht="15.75" thickBot="1">
      <c r="B13" s="81"/>
      <c r="C13" s="14"/>
      <c r="D13" s="14"/>
      <c r="E13" s="5"/>
      <c r="F13" s="5"/>
      <c r="G13" s="5"/>
      <c r="H13" s="5"/>
      <c r="I13" s="6"/>
      <c r="J13" s="6"/>
      <c r="K13" s="7"/>
      <c r="L13" s="6"/>
      <c r="M13" s="62"/>
    </row>
    <row r="14" spans="2:13" ht="55.5" customHeight="1" thickBot="1">
      <c r="B14" s="116" t="s">
        <v>13</v>
      </c>
      <c r="C14" s="117"/>
      <c r="D14" s="117"/>
      <c r="E14" s="15" t="s">
        <v>0</v>
      </c>
      <c r="F14" s="15" t="s">
        <v>1</v>
      </c>
      <c r="G14" s="15" t="s">
        <v>3</v>
      </c>
      <c r="H14" s="15" t="s">
        <v>4</v>
      </c>
      <c r="I14" s="16" t="s">
        <v>2</v>
      </c>
      <c r="J14" s="103" t="s">
        <v>5</v>
      </c>
      <c r="K14" s="104"/>
      <c r="L14" s="103" t="s">
        <v>12</v>
      </c>
      <c r="M14" s="104"/>
    </row>
    <row r="15" spans="2:13" s="2" customFormat="1">
      <c r="B15" s="82"/>
      <c r="C15" s="17"/>
      <c r="D15" s="17"/>
      <c r="E15" s="27"/>
      <c r="F15" s="27"/>
      <c r="G15" s="27"/>
      <c r="H15" s="27"/>
      <c r="I15" s="28"/>
      <c r="J15" s="28"/>
      <c r="K15" s="29"/>
      <c r="L15" s="28"/>
      <c r="M15" s="63"/>
    </row>
    <row r="16" spans="2:13" s="2" customFormat="1" ht="15.75" thickBot="1">
      <c r="B16" s="82"/>
      <c r="C16" s="17"/>
      <c r="D16" s="17"/>
      <c r="E16" s="27"/>
      <c r="F16" s="27"/>
      <c r="G16" s="27"/>
      <c r="H16" s="27"/>
      <c r="I16" s="28"/>
      <c r="J16" s="28"/>
      <c r="K16" s="35"/>
      <c r="L16" s="28"/>
      <c r="M16" s="64"/>
    </row>
    <row r="17" spans="2:13" ht="21" thickBot="1">
      <c r="B17" s="83">
        <v>1</v>
      </c>
      <c r="C17" s="52" t="s">
        <v>15</v>
      </c>
      <c r="D17" s="22"/>
      <c r="E17" s="18"/>
      <c r="F17" s="19" t="s">
        <v>69</v>
      </c>
      <c r="G17" s="19"/>
      <c r="H17" s="19"/>
      <c r="I17" s="20" t="e">
        <f>SUM(#REF!)</f>
        <v>#REF!</v>
      </c>
      <c r="J17" s="34"/>
      <c r="K17" s="30" t="e">
        <f>SUM(#REF!)</f>
        <v>#REF!</v>
      </c>
      <c r="L17" s="34"/>
      <c r="M17" s="65" t="e">
        <f>SUM(#REF!)</f>
        <v>#REF!</v>
      </c>
    </row>
    <row r="18" spans="2:13" ht="15.75" thickBot="1">
      <c r="B18" s="81"/>
      <c r="C18" s="23"/>
      <c r="D18" s="23"/>
      <c r="E18" s="27"/>
      <c r="F18" s="27"/>
      <c r="G18" s="5"/>
      <c r="H18" s="5"/>
      <c r="I18" s="6"/>
      <c r="J18" s="6"/>
      <c r="K18" s="37"/>
      <c r="L18" s="6"/>
      <c r="M18" s="66"/>
    </row>
    <row r="19" spans="2:13" ht="21" thickBot="1">
      <c r="B19" s="83">
        <v>2</v>
      </c>
      <c r="C19" s="52" t="s">
        <v>16</v>
      </c>
      <c r="D19" s="22"/>
      <c r="E19" s="91"/>
      <c r="F19" s="92" t="s">
        <v>69</v>
      </c>
      <c r="G19" s="19"/>
      <c r="H19" s="19"/>
      <c r="I19" s="20" t="e">
        <f>SUM(#REF!)</f>
        <v>#REF!</v>
      </c>
      <c r="J19" s="34"/>
      <c r="K19" s="30" t="e">
        <f>SUM(#REF!)</f>
        <v>#REF!</v>
      </c>
      <c r="L19" s="34"/>
      <c r="M19" s="65" t="e">
        <f>SUM(#REF!)</f>
        <v>#REF!</v>
      </c>
    </row>
    <row r="20" spans="2:13" ht="15.75" thickBot="1">
      <c r="B20" s="81"/>
      <c r="C20" s="23"/>
      <c r="D20" s="23"/>
      <c r="E20" s="27"/>
      <c r="F20" s="27"/>
      <c r="G20" s="5"/>
      <c r="H20" s="5"/>
      <c r="I20" s="6"/>
      <c r="J20" s="6"/>
      <c r="K20" s="37"/>
      <c r="L20" s="6"/>
      <c r="M20" s="66"/>
    </row>
    <row r="21" spans="2:13" ht="21" thickBot="1">
      <c r="B21" s="83">
        <v>3</v>
      </c>
      <c r="C21" s="52" t="s">
        <v>17</v>
      </c>
      <c r="D21" s="52"/>
      <c r="E21" s="92"/>
      <c r="F21" s="92" t="s">
        <v>69</v>
      </c>
      <c r="G21" s="19"/>
      <c r="H21" s="19"/>
      <c r="I21" s="20" t="e">
        <f>SUM(#REF!)</f>
        <v>#REF!</v>
      </c>
      <c r="J21" s="34"/>
      <c r="K21" s="30" t="e">
        <f>SUM(#REF!)</f>
        <v>#REF!</v>
      </c>
      <c r="L21" s="34"/>
      <c r="M21" s="65" t="e">
        <f>SUM(#REF!)</f>
        <v>#REF!</v>
      </c>
    </row>
    <row r="22" spans="2:13" ht="16.5" thickBot="1">
      <c r="B22" s="85"/>
      <c r="C22" s="53"/>
      <c r="D22" s="25"/>
      <c r="E22" s="27"/>
      <c r="F22" s="27"/>
      <c r="G22" s="5"/>
      <c r="H22" s="5"/>
      <c r="I22" s="6"/>
      <c r="J22" s="6"/>
      <c r="K22" s="39"/>
      <c r="L22" s="6"/>
      <c r="M22" s="66"/>
    </row>
    <row r="23" spans="2:13" ht="21" thickBot="1">
      <c r="B23" s="83">
        <v>4</v>
      </c>
      <c r="C23" s="52" t="s">
        <v>18</v>
      </c>
      <c r="D23" s="22"/>
      <c r="E23" s="91"/>
      <c r="F23" s="92"/>
      <c r="G23" s="19"/>
      <c r="H23" s="19"/>
      <c r="I23" s="20">
        <f>SUM(H25:H31)</f>
        <v>0</v>
      </c>
      <c r="J23" s="34"/>
      <c r="K23" s="30" t="e">
        <f>SUM(J25:J31)</f>
        <v>#REF!</v>
      </c>
      <c r="L23" s="34"/>
      <c r="M23" s="65">
        <f>SUM(L25:L30)</f>
        <v>0</v>
      </c>
    </row>
    <row r="24" spans="2:13">
      <c r="B24" s="85"/>
      <c r="C24" s="23"/>
      <c r="D24" s="25"/>
      <c r="E24" s="5"/>
      <c r="F24" s="5"/>
      <c r="G24" s="5"/>
      <c r="H24" s="5"/>
      <c r="I24" s="6"/>
      <c r="J24" s="6"/>
      <c r="K24" s="39"/>
      <c r="L24" s="6"/>
      <c r="M24" s="66"/>
    </row>
    <row r="25" spans="2:13" ht="15.75">
      <c r="B25" s="86">
        <v>4.0999999999999996</v>
      </c>
      <c r="C25" s="53" t="s">
        <v>19</v>
      </c>
      <c r="D25" s="33"/>
      <c r="E25" s="53"/>
      <c r="F25" s="33" t="s">
        <v>69</v>
      </c>
      <c r="G25" s="10"/>
      <c r="H25" s="32">
        <f t="shared" ref="H25" si="0">+E25*G25</f>
        <v>0</v>
      </c>
      <c r="I25" s="6"/>
      <c r="J25" s="48" t="e">
        <f>+H25/$I$86</f>
        <v>#REF!</v>
      </c>
      <c r="L25" s="48"/>
    </row>
    <row r="26" spans="2:13" ht="15.75">
      <c r="B26" s="86">
        <v>4.2</v>
      </c>
      <c r="C26" s="53" t="s">
        <v>20</v>
      </c>
      <c r="D26" s="33"/>
      <c r="E26" s="53"/>
      <c r="F26" s="33" t="s">
        <v>69</v>
      </c>
      <c r="G26" s="10"/>
      <c r="H26" s="32">
        <f t="shared" ref="H26:H30" si="1">+E26*G26</f>
        <v>0</v>
      </c>
      <c r="I26" s="6"/>
      <c r="J26" s="48" t="e">
        <f t="shared" ref="J26:J30" si="2">+H26/$I$86</f>
        <v>#REF!</v>
      </c>
      <c r="L26" s="48"/>
    </row>
    <row r="27" spans="2:13" ht="15.75">
      <c r="B27" s="86">
        <v>4.3</v>
      </c>
      <c r="C27" s="53" t="s">
        <v>21</v>
      </c>
      <c r="D27" s="33"/>
      <c r="E27" s="53"/>
      <c r="F27" s="33" t="s">
        <v>69</v>
      </c>
      <c r="G27" s="10"/>
      <c r="H27" s="32">
        <f t="shared" si="1"/>
        <v>0</v>
      </c>
      <c r="I27" s="6"/>
      <c r="J27" s="48" t="e">
        <f t="shared" si="2"/>
        <v>#REF!</v>
      </c>
      <c r="L27" s="48"/>
    </row>
    <row r="28" spans="2:13" ht="15.75">
      <c r="B28" s="86">
        <v>4.4000000000000004</v>
      </c>
      <c r="C28" s="53" t="s">
        <v>22</v>
      </c>
      <c r="D28" s="33"/>
      <c r="E28" s="53"/>
      <c r="F28" s="33" t="s">
        <v>70</v>
      </c>
      <c r="G28" s="10"/>
      <c r="H28" s="32">
        <f t="shared" si="1"/>
        <v>0</v>
      </c>
      <c r="I28" s="6"/>
      <c r="J28" s="48" t="e">
        <f t="shared" si="2"/>
        <v>#REF!</v>
      </c>
      <c r="L28" s="48"/>
    </row>
    <row r="29" spans="2:13" ht="15.75">
      <c r="B29" s="86">
        <v>4.5</v>
      </c>
      <c r="C29" s="53" t="s">
        <v>23</v>
      </c>
      <c r="D29" s="33"/>
      <c r="E29" s="53"/>
      <c r="F29" s="33" t="s">
        <v>70</v>
      </c>
      <c r="G29" s="10"/>
      <c r="H29" s="32">
        <f t="shared" si="1"/>
        <v>0</v>
      </c>
      <c r="I29" s="6"/>
      <c r="J29" s="48" t="e">
        <f t="shared" si="2"/>
        <v>#REF!</v>
      </c>
      <c r="L29" s="48"/>
    </row>
    <row r="30" spans="2:13" ht="15.75">
      <c r="B30" s="86">
        <v>4.5999999999999996</v>
      </c>
      <c r="C30" s="53" t="s">
        <v>24</v>
      </c>
      <c r="D30" s="33"/>
      <c r="E30" s="53"/>
      <c r="F30" s="33" t="s">
        <v>70</v>
      </c>
      <c r="G30" s="10"/>
      <c r="H30" s="32">
        <f t="shared" si="1"/>
        <v>0</v>
      </c>
      <c r="I30" s="6"/>
      <c r="J30" s="48" t="e">
        <f t="shared" si="2"/>
        <v>#REF!</v>
      </c>
      <c r="L30" s="48"/>
    </row>
    <row r="31" spans="2:13" ht="15.75">
      <c r="B31" s="86">
        <v>4.7</v>
      </c>
      <c r="C31" s="53" t="s">
        <v>25</v>
      </c>
      <c r="D31" s="33"/>
      <c r="E31" s="53"/>
      <c r="F31" s="33" t="s">
        <v>70</v>
      </c>
      <c r="G31" s="27"/>
      <c r="H31" s="32">
        <f t="shared" ref="H31" si="3">+E31*G31</f>
        <v>0</v>
      </c>
      <c r="I31" s="6"/>
      <c r="J31" s="48" t="e">
        <f t="shared" ref="J31" si="4">+H31/$I$86</f>
        <v>#REF!</v>
      </c>
      <c r="K31" s="40"/>
      <c r="L31" s="48"/>
      <c r="M31" s="64"/>
    </row>
    <row r="32" spans="2:13" ht="15.75" thickBot="1">
      <c r="B32" s="84"/>
      <c r="C32" s="73"/>
      <c r="D32" s="73"/>
      <c r="E32" s="73"/>
      <c r="F32" s="27"/>
      <c r="G32" s="27"/>
      <c r="H32" s="27"/>
      <c r="I32" s="28"/>
      <c r="J32" s="28"/>
      <c r="K32" s="40"/>
      <c r="L32" s="28"/>
      <c r="M32" s="64"/>
    </row>
    <row r="33" spans="2:13" ht="21" thickBot="1">
      <c r="B33" s="83">
        <v>5</v>
      </c>
      <c r="C33" s="52" t="s">
        <v>26</v>
      </c>
      <c r="D33" s="22"/>
      <c r="E33" s="91"/>
      <c r="F33" s="92"/>
      <c r="G33" s="19"/>
      <c r="H33" s="19"/>
      <c r="I33" s="20">
        <f>SUM(H35:H40)</f>
        <v>0</v>
      </c>
      <c r="J33" s="34"/>
      <c r="K33" s="30" t="e">
        <f>SUM(J35:J40)</f>
        <v>#REF!</v>
      </c>
      <c r="L33" s="34"/>
      <c r="M33" s="65">
        <f>SUM(L35:L40)</f>
        <v>0</v>
      </c>
    </row>
    <row r="34" spans="2:13" ht="15.75">
      <c r="B34" s="85"/>
      <c r="C34" s="53"/>
      <c r="D34" s="23"/>
      <c r="E34" s="5"/>
      <c r="F34" s="5"/>
      <c r="G34" s="5"/>
      <c r="H34" s="5"/>
      <c r="I34" s="6"/>
      <c r="J34" s="6"/>
      <c r="K34" s="37"/>
      <c r="L34" s="6"/>
      <c r="M34" s="66"/>
    </row>
    <row r="35" spans="2:13" s="2" customFormat="1" ht="20.25">
      <c r="B35" s="86">
        <v>5.0999999999999996</v>
      </c>
      <c r="C35" s="53" t="s">
        <v>27</v>
      </c>
      <c r="D35" s="86"/>
      <c r="E35" s="53"/>
      <c r="F35" s="33" t="s">
        <v>70</v>
      </c>
      <c r="G35" s="49"/>
      <c r="H35" s="32">
        <f t="shared" ref="H35:H39" si="5">+E35*G35</f>
        <v>0</v>
      </c>
      <c r="I35" s="6"/>
      <c r="J35" s="48" t="e">
        <f t="shared" ref="J35:J40" si="6">+H35/$I$86</f>
        <v>#REF!</v>
      </c>
      <c r="L35" s="48"/>
      <c r="M35" s="68"/>
    </row>
    <row r="36" spans="2:13" s="2" customFormat="1" ht="20.25">
      <c r="B36" s="86">
        <v>5.2</v>
      </c>
      <c r="C36" s="53" t="s">
        <v>28</v>
      </c>
      <c r="D36" s="86"/>
      <c r="E36" s="53"/>
      <c r="F36" s="33" t="s">
        <v>70</v>
      </c>
      <c r="G36" s="49"/>
      <c r="H36" s="32">
        <f t="shared" si="5"/>
        <v>0</v>
      </c>
      <c r="I36" s="6"/>
      <c r="J36" s="48" t="e">
        <f t="shared" si="6"/>
        <v>#REF!</v>
      </c>
      <c r="L36" s="48"/>
      <c r="M36" s="68"/>
    </row>
    <row r="37" spans="2:13" s="2" customFormat="1" ht="20.25">
      <c r="B37" s="86">
        <v>5.3</v>
      </c>
      <c r="C37" s="53" t="s">
        <v>29</v>
      </c>
      <c r="D37" s="86"/>
      <c r="E37" s="53"/>
      <c r="F37" s="33" t="s">
        <v>69</v>
      </c>
      <c r="G37" s="49"/>
      <c r="H37" s="32">
        <f t="shared" si="5"/>
        <v>0</v>
      </c>
      <c r="I37" s="6"/>
      <c r="J37" s="48" t="e">
        <f t="shared" si="6"/>
        <v>#REF!</v>
      </c>
      <c r="L37" s="48"/>
      <c r="M37" s="68"/>
    </row>
    <row r="38" spans="2:13" s="2" customFormat="1" ht="20.25">
      <c r="B38" s="86">
        <v>5.4</v>
      </c>
      <c r="C38" s="53" t="s">
        <v>30</v>
      </c>
      <c r="D38" s="86"/>
      <c r="E38" s="53"/>
      <c r="F38" s="33" t="s">
        <v>70</v>
      </c>
      <c r="G38" s="49"/>
      <c r="H38" s="32">
        <f t="shared" si="5"/>
        <v>0</v>
      </c>
      <c r="I38" s="6"/>
      <c r="J38" s="48" t="e">
        <f t="shared" si="6"/>
        <v>#REF!</v>
      </c>
      <c r="L38" s="48"/>
      <c r="M38" s="68"/>
    </row>
    <row r="39" spans="2:13" s="2" customFormat="1" ht="20.25">
      <c r="B39" s="86">
        <v>5.5</v>
      </c>
      <c r="C39" s="53" t="s">
        <v>31</v>
      </c>
      <c r="D39" s="86"/>
      <c r="E39" s="53"/>
      <c r="F39" s="33" t="s">
        <v>70</v>
      </c>
      <c r="G39" s="49"/>
      <c r="H39" s="32">
        <f t="shared" si="5"/>
        <v>0</v>
      </c>
      <c r="I39" s="6"/>
      <c r="J39" s="48" t="e">
        <f t="shared" si="6"/>
        <v>#REF!</v>
      </c>
      <c r="L39" s="48"/>
      <c r="M39" s="68"/>
    </row>
    <row r="40" spans="2:13" s="2" customFormat="1" ht="21" customHeight="1">
      <c r="B40" s="86">
        <v>5.6</v>
      </c>
      <c r="C40" s="53" t="s">
        <v>32</v>
      </c>
      <c r="D40" s="86"/>
      <c r="E40" s="53"/>
      <c r="F40" s="33" t="s">
        <v>70</v>
      </c>
      <c r="G40" s="49"/>
      <c r="H40" s="32">
        <v>0</v>
      </c>
      <c r="I40" s="6"/>
      <c r="J40" s="48" t="e">
        <f t="shared" si="6"/>
        <v>#REF!</v>
      </c>
      <c r="L40" s="48"/>
      <c r="M40" s="68"/>
    </row>
    <row r="41" spans="2:13" ht="15.75" thickBot="1">
      <c r="B41" s="84"/>
      <c r="C41" s="115"/>
      <c r="D41" s="115"/>
      <c r="E41" s="27"/>
      <c r="F41" s="27"/>
      <c r="G41" s="27"/>
      <c r="H41" s="27"/>
      <c r="I41" s="28"/>
      <c r="J41" s="28"/>
      <c r="K41" s="28"/>
      <c r="L41" s="28"/>
      <c r="M41" s="69"/>
    </row>
    <row r="42" spans="2:13" ht="21" thickBot="1">
      <c r="B42" s="83">
        <v>6</v>
      </c>
      <c r="C42" s="52" t="s">
        <v>37</v>
      </c>
      <c r="D42" s="22"/>
      <c r="E42" s="18"/>
      <c r="F42" s="19"/>
      <c r="G42" s="19"/>
      <c r="H42" s="19"/>
      <c r="I42" s="20">
        <f>SUM(H44:H46)</f>
        <v>0</v>
      </c>
      <c r="J42" s="34"/>
      <c r="K42" s="30" t="e">
        <f>SUM(J44:J45)</f>
        <v>#REF!</v>
      </c>
      <c r="L42" s="34"/>
      <c r="M42" s="65">
        <f>SUM(L44:L45)</f>
        <v>0</v>
      </c>
    </row>
    <row r="43" spans="2:13" ht="15.75">
      <c r="B43" s="86"/>
      <c r="C43" s="53"/>
      <c r="D43" s="86"/>
      <c r="E43" s="53"/>
      <c r="F43" s="5"/>
      <c r="G43" s="5"/>
      <c r="H43" s="5"/>
      <c r="I43" s="6"/>
      <c r="J43" s="6"/>
      <c r="K43" s="37"/>
      <c r="L43" s="6"/>
      <c r="M43" s="66"/>
    </row>
    <row r="44" spans="2:13" s="2" customFormat="1" ht="18" customHeight="1">
      <c r="B44" s="86">
        <v>6.1</v>
      </c>
      <c r="C44" s="53" t="s">
        <v>33</v>
      </c>
      <c r="D44" s="86"/>
      <c r="E44" s="53"/>
      <c r="F44" s="33" t="s">
        <v>69</v>
      </c>
      <c r="G44" s="10"/>
      <c r="H44" s="32">
        <f t="shared" ref="H44:H45" si="7">+E44*G44</f>
        <v>0</v>
      </c>
      <c r="I44" s="6"/>
      <c r="J44" s="48" t="e">
        <f>+H44/$I$86</f>
        <v>#REF!</v>
      </c>
      <c r="L44" s="48"/>
      <c r="M44" s="68"/>
    </row>
    <row r="45" spans="2:13" s="2" customFormat="1" ht="15.75">
      <c r="B45" s="86">
        <v>6.2</v>
      </c>
      <c r="C45" s="53" t="s">
        <v>34</v>
      </c>
      <c r="D45" s="86"/>
      <c r="E45" s="53"/>
      <c r="F45" s="33" t="s">
        <v>70</v>
      </c>
      <c r="G45" s="10"/>
      <c r="H45" s="32">
        <f t="shared" si="7"/>
        <v>0</v>
      </c>
      <c r="I45" s="6"/>
      <c r="J45" s="48" t="e">
        <f>+H45/$I$86</f>
        <v>#REF!</v>
      </c>
      <c r="L45" s="48"/>
      <c r="M45" s="68"/>
    </row>
    <row r="46" spans="2:13" ht="15.75">
      <c r="B46" s="86">
        <v>6.3</v>
      </c>
      <c r="C46" s="53" t="s">
        <v>35</v>
      </c>
      <c r="D46" s="86"/>
      <c r="E46" s="53"/>
      <c r="F46" s="33" t="s">
        <v>70</v>
      </c>
      <c r="G46" s="27"/>
      <c r="H46" s="32">
        <f t="shared" ref="H46" si="8">+E46*G46</f>
        <v>0</v>
      </c>
      <c r="I46" s="6"/>
      <c r="J46" s="48" t="e">
        <f>+H46/$I$86</f>
        <v>#REF!</v>
      </c>
      <c r="K46" s="38"/>
      <c r="L46" s="28"/>
      <c r="M46" s="67"/>
    </row>
    <row r="47" spans="2:13" ht="15.75" thickBot="1">
      <c r="B47" s="84"/>
      <c r="C47" s="73"/>
      <c r="D47" s="73"/>
      <c r="E47" s="73"/>
      <c r="F47" s="27"/>
      <c r="G47" s="27"/>
      <c r="H47" s="27"/>
      <c r="I47" s="28"/>
      <c r="J47" s="28"/>
      <c r="K47" s="38"/>
      <c r="L47" s="28"/>
      <c r="M47" s="67"/>
    </row>
    <row r="48" spans="2:13" ht="21" thickBot="1">
      <c r="B48" s="83">
        <v>7</v>
      </c>
      <c r="C48" s="52" t="s">
        <v>36</v>
      </c>
      <c r="D48" s="22"/>
      <c r="E48" s="18"/>
      <c r="F48" s="19"/>
      <c r="G48" s="19"/>
      <c r="H48" s="19"/>
      <c r="I48" s="20">
        <f>SUM(H51:H57)</f>
        <v>0</v>
      </c>
      <c r="J48" s="34"/>
      <c r="K48" s="30" t="e">
        <f>SUM(J51:J57)</f>
        <v>#REF!</v>
      </c>
      <c r="L48" s="34"/>
      <c r="M48" s="65">
        <f>SUM(L51:L57)</f>
        <v>0</v>
      </c>
    </row>
    <row r="49" spans="2:13">
      <c r="B49" s="85"/>
      <c r="C49" s="26"/>
      <c r="D49" s="23"/>
      <c r="E49" s="5"/>
      <c r="F49" s="5"/>
      <c r="G49" s="5"/>
      <c r="H49" s="5"/>
      <c r="I49" s="6"/>
      <c r="J49" s="6"/>
      <c r="K49" s="37"/>
      <c r="L49" s="6"/>
      <c r="M49" s="66"/>
    </row>
    <row r="50" spans="2:13" ht="15.75">
      <c r="B50" s="89">
        <v>7.1</v>
      </c>
      <c r="C50" s="58" t="s">
        <v>38</v>
      </c>
      <c r="D50" s="23"/>
      <c r="E50" s="5"/>
      <c r="F50" s="5"/>
      <c r="G50" s="5"/>
      <c r="H50" s="27"/>
      <c r="I50" s="28"/>
      <c r="J50" s="50"/>
      <c r="K50" s="37"/>
      <c r="L50" s="6"/>
      <c r="M50" s="66"/>
    </row>
    <row r="51" spans="2:13" ht="15.75">
      <c r="B51" s="86" t="s">
        <v>45</v>
      </c>
      <c r="C51" s="53" t="s">
        <v>39</v>
      </c>
      <c r="D51" s="23"/>
      <c r="E51" s="5"/>
      <c r="F51" s="33" t="s">
        <v>71</v>
      </c>
      <c r="G51" s="5"/>
      <c r="H51" s="32">
        <f t="shared" ref="H51:H54" si="9">+E51*G51</f>
        <v>0</v>
      </c>
      <c r="I51" s="6"/>
      <c r="J51" s="48" t="e">
        <f t="shared" ref="J51:J54" si="10">+H51/$I$86</f>
        <v>#REF!</v>
      </c>
      <c r="K51" s="37"/>
      <c r="L51" s="48"/>
      <c r="M51" s="66"/>
    </row>
    <row r="52" spans="2:13" ht="15.75">
      <c r="B52" s="86" t="s">
        <v>46</v>
      </c>
      <c r="C52" s="53" t="s">
        <v>40</v>
      </c>
      <c r="D52" s="23"/>
      <c r="E52" s="5"/>
      <c r="F52" s="33" t="s">
        <v>71</v>
      </c>
      <c r="G52" s="5"/>
      <c r="H52" s="32">
        <f t="shared" si="9"/>
        <v>0</v>
      </c>
      <c r="I52" s="6"/>
      <c r="J52" s="48" t="e">
        <f t="shared" si="10"/>
        <v>#REF!</v>
      </c>
      <c r="K52" s="37"/>
      <c r="L52" s="48"/>
      <c r="M52" s="66"/>
    </row>
    <row r="53" spans="2:13" ht="15.75">
      <c r="B53" s="86" t="s">
        <v>47</v>
      </c>
      <c r="C53" s="53" t="s">
        <v>41</v>
      </c>
      <c r="D53" s="23"/>
      <c r="E53" s="5"/>
      <c r="F53" s="33" t="s">
        <v>71</v>
      </c>
      <c r="G53" s="5"/>
      <c r="H53" s="32">
        <f t="shared" si="9"/>
        <v>0</v>
      </c>
      <c r="I53" s="6"/>
      <c r="J53" s="48" t="e">
        <f t="shared" si="10"/>
        <v>#REF!</v>
      </c>
      <c r="K53" s="37"/>
      <c r="L53" s="48"/>
      <c r="M53" s="66"/>
    </row>
    <row r="54" spans="2:13" ht="15.75">
      <c r="B54" s="86" t="s">
        <v>48</v>
      </c>
      <c r="C54" s="53" t="s">
        <v>42</v>
      </c>
      <c r="D54" s="23"/>
      <c r="E54" s="5"/>
      <c r="F54" s="33" t="s">
        <v>71</v>
      </c>
      <c r="G54" s="5"/>
      <c r="H54" s="32">
        <f t="shared" si="9"/>
        <v>0</v>
      </c>
      <c r="I54" s="6"/>
      <c r="J54" s="48" t="e">
        <f t="shared" si="10"/>
        <v>#REF!</v>
      </c>
      <c r="K54" s="37"/>
      <c r="L54" s="48"/>
      <c r="M54" s="66"/>
    </row>
    <row r="55" spans="2:13" s="2" customFormat="1" ht="15.75">
      <c r="B55" s="98">
        <v>7.2</v>
      </c>
      <c r="C55" s="71" t="s">
        <v>51</v>
      </c>
      <c r="D55" s="72"/>
      <c r="E55" s="27"/>
      <c r="F55" s="27"/>
      <c r="G55" s="27"/>
      <c r="H55" s="27"/>
      <c r="I55" s="28"/>
      <c r="J55" s="50"/>
      <c r="K55" s="99"/>
      <c r="L55" s="28"/>
      <c r="M55" s="100"/>
    </row>
    <row r="56" spans="2:13" s="2" customFormat="1" ht="15.75">
      <c r="B56" s="86" t="s">
        <v>49</v>
      </c>
      <c r="C56" s="53" t="s">
        <v>43</v>
      </c>
      <c r="D56" s="24"/>
      <c r="E56" s="10"/>
      <c r="F56" s="33" t="s">
        <v>71</v>
      </c>
      <c r="G56" s="10"/>
      <c r="H56" s="32">
        <f t="shared" ref="H56:H57" si="11">+E56*G56</f>
        <v>0</v>
      </c>
      <c r="I56" s="6"/>
      <c r="J56" s="48" t="e">
        <f>+H56/$I$86</f>
        <v>#REF!</v>
      </c>
      <c r="L56" s="48"/>
      <c r="M56" s="68"/>
    </row>
    <row r="57" spans="2:13" s="2" customFormat="1" ht="15.75">
      <c r="B57" s="86" t="s">
        <v>50</v>
      </c>
      <c r="C57" s="53" t="s">
        <v>44</v>
      </c>
      <c r="D57" s="24"/>
      <c r="E57" s="10"/>
      <c r="F57" s="33" t="s">
        <v>71</v>
      </c>
      <c r="G57" s="10"/>
      <c r="H57" s="32">
        <f t="shared" si="11"/>
        <v>0</v>
      </c>
      <c r="I57" s="6"/>
      <c r="J57" s="48" t="e">
        <f>+H57/$I$86</f>
        <v>#REF!</v>
      </c>
      <c r="L57" s="48"/>
      <c r="M57" s="68"/>
    </row>
    <row r="58" spans="2:13" s="2" customFormat="1" ht="16.5" thickBot="1">
      <c r="B58" s="97"/>
      <c r="C58" s="94"/>
      <c r="D58" s="24"/>
      <c r="E58" s="96"/>
      <c r="F58" s="95"/>
      <c r="G58" s="96"/>
      <c r="H58" s="27"/>
      <c r="I58" s="28"/>
      <c r="J58" s="50"/>
      <c r="L58" s="50"/>
      <c r="M58" s="68"/>
    </row>
    <row r="59" spans="2:13" ht="21" thickBot="1">
      <c r="B59" s="83">
        <v>8</v>
      </c>
      <c r="C59" s="52" t="s">
        <v>52</v>
      </c>
      <c r="D59" s="22"/>
      <c r="E59" s="18"/>
      <c r="F59" s="19"/>
      <c r="G59" s="19"/>
      <c r="H59" s="19"/>
      <c r="I59" s="20" t="e">
        <f>SUM(#REF!)</f>
        <v>#REF!</v>
      </c>
      <c r="J59" s="34"/>
      <c r="K59" s="30" t="e">
        <f>SUM(#REF!)</f>
        <v>#REF!</v>
      </c>
      <c r="L59" s="34"/>
      <c r="M59" s="65" t="e">
        <f>SUM(#REF!)</f>
        <v>#REF!</v>
      </c>
    </row>
    <row r="60" spans="2:13" ht="15.75" thickBot="1">
      <c r="B60" s="85"/>
      <c r="C60" s="26"/>
      <c r="D60" s="23"/>
      <c r="E60" s="5"/>
      <c r="F60" s="5"/>
      <c r="G60" s="5"/>
      <c r="H60" s="5"/>
      <c r="I60" s="6"/>
      <c r="J60" s="6"/>
      <c r="K60" s="37"/>
      <c r="L60" s="6"/>
      <c r="M60" s="66"/>
    </row>
    <row r="61" spans="2:13" ht="21" thickBot="1">
      <c r="B61" s="83">
        <v>9</v>
      </c>
      <c r="C61" s="52" t="s">
        <v>53</v>
      </c>
      <c r="D61" s="22"/>
      <c r="E61" s="18"/>
      <c r="F61" s="19"/>
      <c r="G61" s="19"/>
      <c r="H61" s="19"/>
      <c r="I61" s="20">
        <f>SUM(H63:H65)</f>
        <v>0</v>
      </c>
      <c r="J61" s="34"/>
      <c r="K61" s="30" t="e">
        <f>SUM(J63:J65)</f>
        <v>#REF!</v>
      </c>
      <c r="L61" s="34"/>
      <c r="M61" s="65">
        <f>SUM(L63:L65)</f>
        <v>0</v>
      </c>
    </row>
    <row r="62" spans="2:13">
      <c r="B62" s="85"/>
      <c r="C62" s="26"/>
      <c r="D62" s="23"/>
      <c r="E62" s="5"/>
      <c r="F62" s="5"/>
      <c r="G62" s="5"/>
      <c r="H62" s="5"/>
      <c r="I62" s="6"/>
      <c r="J62" s="6"/>
      <c r="K62" s="37"/>
      <c r="L62" s="6"/>
      <c r="M62" s="66"/>
    </row>
    <row r="63" spans="2:13" s="2" customFormat="1" ht="15.75">
      <c r="B63" s="86">
        <v>9.1</v>
      </c>
      <c r="C63" s="53" t="s">
        <v>54</v>
      </c>
      <c r="D63" s="86"/>
      <c r="E63" s="53"/>
      <c r="F63" s="21"/>
      <c r="G63" s="10"/>
      <c r="H63" s="32">
        <f t="shared" ref="H63:H64" si="12">+E63*G63</f>
        <v>0</v>
      </c>
      <c r="I63" s="6"/>
      <c r="J63" s="48" t="e">
        <f>+H63/$I$86</f>
        <v>#REF!</v>
      </c>
      <c r="L63" s="48"/>
      <c r="M63" s="68"/>
    </row>
    <row r="64" spans="2:13" s="2" customFormat="1" ht="15.75">
      <c r="B64" s="86">
        <v>9.1999999999999993</v>
      </c>
      <c r="C64" s="53" t="s">
        <v>55</v>
      </c>
      <c r="D64" s="86"/>
      <c r="E64" s="53"/>
      <c r="F64" s="21"/>
      <c r="G64" s="10"/>
      <c r="H64" s="32">
        <f t="shared" si="12"/>
        <v>0</v>
      </c>
      <c r="I64" s="6"/>
      <c r="J64" s="48" t="e">
        <f>+H64/$I$86</f>
        <v>#REF!</v>
      </c>
      <c r="L64" s="48"/>
      <c r="M64" s="68"/>
    </row>
    <row r="65" spans="2:14" s="2" customFormat="1" ht="15.75">
      <c r="B65" s="86">
        <v>9.3000000000000007</v>
      </c>
      <c r="C65" s="53" t="s">
        <v>56</v>
      </c>
      <c r="D65" s="86"/>
      <c r="E65" s="53"/>
      <c r="F65" s="21"/>
      <c r="G65" s="10"/>
      <c r="H65" s="32">
        <v>0</v>
      </c>
      <c r="I65" s="6"/>
      <c r="J65" s="48" t="e">
        <f>+H65/$I$86</f>
        <v>#REF!</v>
      </c>
      <c r="L65" s="48"/>
      <c r="M65" s="68"/>
    </row>
    <row r="66" spans="2:14" s="2" customFormat="1" ht="16.5" thickBot="1">
      <c r="B66" s="87"/>
      <c r="C66" s="31"/>
      <c r="D66" s="24"/>
      <c r="E66" s="10"/>
      <c r="F66" s="21"/>
      <c r="G66" s="10"/>
      <c r="H66" s="27"/>
      <c r="I66" s="6"/>
      <c r="J66" s="50"/>
      <c r="L66" s="50"/>
      <c r="M66" s="68"/>
    </row>
    <row r="67" spans="2:14" ht="21" thickBot="1">
      <c r="B67" s="83">
        <v>10</v>
      </c>
      <c r="C67" s="52" t="s">
        <v>57</v>
      </c>
      <c r="D67" s="22"/>
      <c r="E67" s="18"/>
      <c r="F67" s="19"/>
      <c r="G67" s="19"/>
      <c r="H67" s="19"/>
      <c r="I67" s="20">
        <f>SUM(H69:H71)</f>
        <v>0</v>
      </c>
      <c r="J67" s="34"/>
      <c r="K67" s="30" t="e">
        <f>SUM(J69:J72)</f>
        <v>#REF!</v>
      </c>
      <c r="L67" s="34"/>
      <c r="M67" s="65">
        <f>SUM(L69:L72)</f>
        <v>0</v>
      </c>
    </row>
    <row r="68" spans="2:14">
      <c r="B68" s="85"/>
      <c r="C68" s="26"/>
      <c r="D68" s="23"/>
      <c r="E68" s="5"/>
      <c r="F68" s="5"/>
      <c r="G68" s="5"/>
      <c r="H68" s="5"/>
      <c r="I68" s="6"/>
      <c r="J68" s="6"/>
      <c r="K68" s="37"/>
      <c r="L68" s="6"/>
      <c r="M68" s="66"/>
    </row>
    <row r="69" spans="2:14" s="2" customFormat="1" ht="15.75">
      <c r="B69" s="86">
        <v>10.1</v>
      </c>
      <c r="C69" s="53" t="s">
        <v>58</v>
      </c>
      <c r="D69" s="86"/>
      <c r="E69" s="53"/>
      <c r="F69" s="21"/>
      <c r="G69" s="10"/>
      <c r="H69" s="32">
        <f t="shared" ref="H69:H71" si="13">+E69*G69</f>
        <v>0</v>
      </c>
      <c r="I69" s="6"/>
      <c r="J69" s="48" t="e">
        <f>+H69/$I$86</f>
        <v>#REF!</v>
      </c>
      <c r="L69" s="48"/>
      <c r="M69" s="68"/>
    </row>
    <row r="70" spans="2:14" s="2" customFormat="1" ht="15.75">
      <c r="B70" s="86">
        <v>10.199999999999999</v>
      </c>
      <c r="C70" s="53" t="s">
        <v>59</v>
      </c>
      <c r="D70" s="86"/>
      <c r="E70" s="53"/>
      <c r="F70" s="21"/>
      <c r="G70" s="10"/>
      <c r="H70" s="32">
        <f t="shared" si="13"/>
        <v>0</v>
      </c>
      <c r="I70" s="6"/>
      <c r="J70" s="48" t="e">
        <f>+H70/$I$86</f>
        <v>#REF!</v>
      </c>
      <c r="L70" s="48"/>
      <c r="M70" s="68"/>
    </row>
    <row r="71" spans="2:14" s="2" customFormat="1" ht="15.75">
      <c r="B71" s="86">
        <v>10.3</v>
      </c>
      <c r="C71" s="53" t="s">
        <v>60</v>
      </c>
      <c r="D71" s="86"/>
      <c r="E71" s="53"/>
      <c r="F71" s="21"/>
      <c r="G71" s="10"/>
      <c r="H71" s="32">
        <f t="shared" si="13"/>
        <v>0</v>
      </c>
      <c r="I71" s="6"/>
      <c r="J71" s="48" t="e">
        <f>+H71/$I$86</f>
        <v>#REF!</v>
      </c>
      <c r="L71" s="48"/>
      <c r="M71" s="68"/>
    </row>
    <row r="72" spans="2:14" s="2" customFormat="1" ht="16.5" thickBot="1">
      <c r="B72" s="93"/>
      <c r="C72" s="94"/>
      <c r="D72" s="93"/>
      <c r="E72" s="94"/>
      <c r="F72" s="95"/>
      <c r="G72" s="96"/>
      <c r="H72" s="27"/>
      <c r="I72" s="28"/>
      <c r="J72" s="50"/>
      <c r="L72" s="50"/>
      <c r="M72" s="68"/>
    </row>
    <row r="73" spans="2:14" ht="21" thickBot="1">
      <c r="B73" s="83">
        <v>11</v>
      </c>
      <c r="C73" s="52" t="s">
        <v>61</v>
      </c>
      <c r="D73" s="22"/>
      <c r="E73" s="18"/>
      <c r="F73" s="19"/>
      <c r="G73" s="19"/>
      <c r="H73" s="19"/>
      <c r="I73" s="20">
        <f>SUM(H75:H78)</f>
        <v>0</v>
      </c>
      <c r="J73" s="34"/>
      <c r="K73" s="30" t="e">
        <f>SUM(J75:J79)</f>
        <v>#REF!</v>
      </c>
      <c r="L73" s="34"/>
      <c r="M73" s="65">
        <f>SUM(L75:L78)</f>
        <v>0</v>
      </c>
    </row>
    <row r="74" spans="2:14">
      <c r="B74" s="85"/>
      <c r="C74" s="23"/>
      <c r="D74" s="25"/>
      <c r="E74" s="5"/>
      <c r="F74" s="5"/>
      <c r="G74" s="5"/>
      <c r="H74" s="5"/>
      <c r="I74" s="6"/>
      <c r="J74" s="6"/>
      <c r="K74" s="39"/>
      <c r="L74" s="6"/>
      <c r="M74" s="66"/>
    </row>
    <row r="75" spans="2:14" ht="15.75">
      <c r="B75" s="86">
        <v>11.1</v>
      </c>
      <c r="C75" s="53" t="s">
        <v>62</v>
      </c>
      <c r="D75" s="86"/>
      <c r="E75" s="53"/>
      <c r="F75" s="33" t="s">
        <v>69</v>
      </c>
      <c r="G75" s="10"/>
      <c r="H75" s="32">
        <f t="shared" ref="H75:H80" si="14">+E75*G75</f>
        <v>0</v>
      </c>
      <c r="I75" s="6"/>
      <c r="J75" s="48" t="e">
        <f>+H75/$I$86</f>
        <v>#REF!</v>
      </c>
      <c r="L75" s="48"/>
    </row>
    <row r="76" spans="2:14" ht="15.75">
      <c r="B76" s="86">
        <v>11.2</v>
      </c>
      <c r="C76" s="53" t="s">
        <v>63</v>
      </c>
      <c r="D76" s="86"/>
      <c r="E76" s="53"/>
      <c r="F76" s="33" t="s">
        <v>69</v>
      </c>
      <c r="G76" s="10"/>
      <c r="H76" s="32">
        <f t="shared" si="14"/>
        <v>0</v>
      </c>
      <c r="I76" s="6"/>
      <c r="J76" s="48" t="e">
        <f>+H76/$I$86</f>
        <v>#REF!</v>
      </c>
      <c r="L76" s="48"/>
    </row>
    <row r="77" spans="2:14" ht="15.75">
      <c r="B77" s="86">
        <v>11.3</v>
      </c>
      <c r="C77" s="53" t="s">
        <v>64</v>
      </c>
      <c r="D77" s="86"/>
      <c r="E77" s="53"/>
      <c r="F77" s="33" t="s">
        <v>69</v>
      </c>
      <c r="G77" s="10"/>
      <c r="H77" s="32">
        <f t="shared" si="14"/>
        <v>0</v>
      </c>
      <c r="I77" s="6"/>
      <c r="J77" s="48" t="e">
        <f>+H77/$I$86</f>
        <v>#REF!</v>
      </c>
      <c r="L77" s="48"/>
    </row>
    <row r="78" spans="2:14" ht="15.75">
      <c r="B78" s="86">
        <v>11.4</v>
      </c>
      <c r="C78" s="53" t="s">
        <v>65</v>
      </c>
      <c r="D78" s="86"/>
      <c r="E78" s="53"/>
      <c r="F78" s="33" t="s">
        <v>69</v>
      </c>
      <c r="G78" s="10"/>
      <c r="H78" s="32">
        <f t="shared" si="14"/>
        <v>0</v>
      </c>
      <c r="I78" s="6"/>
      <c r="J78" s="48" t="e">
        <f>+H78/$I$86</f>
        <v>#REF!</v>
      </c>
      <c r="L78" s="48"/>
    </row>
    <row r="79" spans="2:14" ht="16.5" thickBot="1">
      <c r="B79" s="93"/>
      <c r="C79" s="94"/>
      <c r="D79" s="93"/>
      <c r="E79" s="94"/>
      <c r="F79" s="95"/>
      <c r="G79" s="96"/>
      <c r="H79" s="27"/>
      <c r="I79" s="28"/>
      <c r="J79" s="50"/>
      <c r="K79" s="2"/>
      <c r="L79" s="50"/>
      <c r="M79" s="68"/>
      <c r="N79" s="2"/>
    </row>
    <row r="80" spans="2:14" ht="21" thickBot="1">
      <c r="B80" s="83">
        <v>12</v>
      </c>
      <c r="C80" s="52" t="s">
        <v>66</v>
      </c>
      <c r="D80" s="22"/>
      <c r="E80" s="18"/>
      <c r="F80" s="19" t="s">
        <v>69</v>
      </c>
      <c r="G80" s="19"/>
      <c r="H80" s="118">
        <f t="shared" si="14"/>
        <v>0</v>
      </c>
      <c r="I80" s="20">
        <f>+H80</f>
        <v>0</v>
      </c>
      <c r="J80" s="34"/>
      <c r="K80" s="30" t="e">
        <f>SUM(#REF!)</f>
        <v>#REF!</v>
      </c>
      <c r="L80" s="34"/>
      <c r="M80" s="65" t="e">
        <f>SUM(#REF!)</f>
        <v>#REF!</v>
      </c>
    </row>
    <row r="81" spans="2:13" ht="15.75" thickBot="1">
      <c r="B81" s="81"/>
      <c r="C81" s="23"/>
      <c r="D81" s="23"/>
      <c r="E81" s="5"/>
      <c r="F81" s="5"/>
      <c r="G81" s="5"/>
      <c r="H81" s="5"/>
      <c r="I81" s="6"/>
      <c r="J81" s="6"/>
      <c r="K81" s="37"/>
      <c r="L81" s="6"/>
      <c r="M81" s="66"/>
    </row>
    <row r="82" spans="2:13" ht="21" thickBot="1">
      <c r="B82" s="83">
        <v>13</v>
      </c>
      <c r="C82" s="52" t="s">
        <v>67</v>
      </c>
      <c r="D82" s="22"/>
      <c r="E82" s="18"/>
      <c r="F82" s="19" t="s">
        <v>69</v>
      </c>
      <c r="G82" s="19"/>
      <c r="H82" s="118">
        <f t="shared" ref="H82" si="15">+E82*G82</f>
        <v>0</v>
      </c>
      <c r="I82" s="20">
        <f>+H82</f>
        <v>0</v>
      </c>
      <c r="J82" s="34"/>
      <c r="K82" s="30" t="e">
        <f>SUM(#REF!)</f>
        <v>#REF!</v>
      </c>
      <c r="L82" s="34"/>
      <c r="M82" s="65" t="e">
        <f>SUM(#REF!)</f>
        <v>#REF!</v>
      </c>
    </row>
    <row r="83" spans="2:13" ht="15.75" thickBot="1">
      <c r="B83" s="81"/>
      <c r="C83" s="23"/>
      <c r="D83" s="23"/>
      <c r="E83" s="5"/>
      <c r="F83" s="5"/>
      <c r="G83" s="5"/>
      <c r="H83" s="5"/>
      <c r="I83" s="6"/>
      <c r="J83" s="6"/>
      <c r="K83" s="37"/>
      <c r="L83" s="6"/>
      <c r="M83" s="66"/>
    </row>
    <row r="84" spans="2:13" ht="21" thickBot="1">
      <c r="B84" s="83">
        <v>14</v>
      </c>
      <c r="C84" s="52" t="s">
        <v>68</v>
      </c>
      <c r="D84" s="22"/>
      <c r="E84" s="18"/>
      <c r="F84" s="19"/>
      <c r="G84" s="19"/>
      <c r="H84" s="118">
        <f t="shared" ref="H84" si="16">+E84*G84</f>
        <v>0</v>
      </c>
      <c r="I84" s="20">
        <f>+H84</f>
        <v>0</v>
      </c>
      <c r="J84" s="34"/>
      <c r="K84" s="30" t="e">
        <f>SUM(#REF!)</f>
        <v>#REF!</v>
      </c>
      <c r="L84" s="34"/>
      <c r="M84" s="65" t="e">
        <f>SUM(#REF!)</f>
        <v>#REF!</v>
      </c>
    </row>
    <row r="85" spans="2:13" ht="15.75" thickBot="1">
      <c r="B85" s="85"/>
      <c r="C85" s="57"/>
      <c r="D85" s="23"/>
      <c r="E85" s="5"/>
      <c r="F85" s="5"/>
      <c r="G85" s="5"/>
      <c r="H85" s="5"/>
      <c r="I85" s="6"/>
      <c r="J85" s="6"/>
      <c r="K85" s="37"/>
      <c r="L85" s="6"/>
      <c r="M85" s="66"/>
    </row>
    <row r="86" spans="2:13" ht="29.25" thickBot="1">
      <c r="B86" s="107" t="s">
        <v>7</v>
      </c>
      <c r="C86" s="108"/>
      <c r="D86" s="41"/>
      <c r="E86" s="42"/>
      <c r="F86" s="43"/>
      <c r="G86" s="43"/>
      <c r="H86" s="44"/>
      <c r="I86" s="45" t="e">
        <f>+I17+I19+I21+I23+I33+I42+I48+I59+I61+I67+I73+I80+I82+I84+#REF!+#REF!+#REF!+#REF!+#REF!+#REF!+#REF!+#REF!+#REF!+#REF!+#REF!+#REF!+#REF!</f>
        <v>#REF!</v>
      </c>
      <c r="J86" s="46"/>
      <c r="K86" s="45" t="e">
        <f>+K17+K19+K21+K23+K33+K42+K48+K59+K61+K67+K73+K80+K82+K84+#REF!+#REF!+#REF!+#REF!+#REF!+#REF!+#REF!+#REF!+#REF!+#REF!+#REF!+#REF!+#REF!</f>
        <v>#REF!</v>
      </c>
      <c r="L86" s="46"/>
      <c r="M86" s="70" t="e">
        <f>+M17+M19+M21+M23+M33+M42+M48+M59+M61+M67+M73+M80+M82+M84+#REF!+#REF!+#REF!+#REF!+#REF!+#REF!+#REF!+#REF!+#REF!+#REF!+#REF!+#REF!+#REF!</f>
        <v>#REF!</v>
      </c>
    </row>
    <row r="87" spans="2:13">
      <c r="C87" s="1"/>
      <c r="D87" s="1"/>
    </row>
    <row r="88" spans="2:13">
      <c r="C88" s="1"/>
      <c r="D88" s="1"/>
    </row>
    <row r="89" spans="2:13">
      <c r="C89" s="1"/>
      <c r="D89" s="1"/>
    </row>
    <row r="90" spans="2:13" s="47" customFormat="1" ht="28.5">
      <c r="B90" s="88"/>
      <c r="C90" s="1"/>
      <c r="D90" s="1"/>
      <c r="E90"/>
      <c r="F90"/>
      <c r="G90"/>
      <c r="H90"/>
      <c r="I90"/>
      <c r="J90"/>
      <c r="K90"/>
      <c r="L90"/>
      <c r="M90" s="60"/>
    </row>
    <row r="92" spans="2:13" s="2" customFormat="1">
      <c r="B92" s="88"/>
      <c r="C92"/>
      <c r="D92"/>
      <c r="E92"/>
      <c r="F92"/>
      <c r="G92"/>
      <c r="H92"/>
      <c r="I92"/>
      <c r="J92"/>
      <c r="K92"/>
      <c r="L92"/>
      <c r="M92" s="60"/>
    </row>
    <row r="93" spans="2:13" ht="21" customHeight="1"/>
    <row r="99" spans="2:13" s="2" customFormat="1">
      <c r="B99" s="88"/>
      <c r="C99"/>
      <c r="D99"/>
      <c r="E99"/>
      <c r="F99"/>
      <c r="G99"/>
      <c r="H99"/>
      <c r="I99"/>
      <c r="J99"/>
      <c r="K99"/>
      <c r="L99"/>
      <c r="M99" s="60"/>
    </row>
    <row r="109" spans="2:13" ht="31.5" customHeight="1"/>
    <row r="115" ht="15" customHeight="1"/>
  </sheetData>
  <mergeCells count="8">
    <mergeCell ref="L14:M14"/>
    <mergeCell ref="C3:K3"/>
    <mergeCell ref="B86:C86"/>
    <mergeCell ref="I10:K10"/>
    <mergeCell ref="I12:K12"/>
    <mergeCell ref="C41:D41"/>
    <mergeCell ref="B14:D14"/>
    <mergeCell ref="J14:K14"/>
  </mergeCells>
  <dataValidations disablePrompts="1" count="1">
    <dataValidation type="list" allowBlank="1" showInputMessage="1" showErrorMessage="1" sqref="F69:F72 F44:F46 F25:F31 F35:F40 F51:F54 F56:F58 F63:F66 F75:F79" xr:uid="{00000000-0002-0000-0000-000000000000}">
      <formula1>"U, GL, ML, M2, M3, MES"</formula1>
    </dataValidation>
  </dataValidations>
  <pageMargins left="0.25" right="0.25" top="0.75" bottom="0.75" header="0.3" footer="0.3"/>
  <pageSetup paperSize="8" scale="40" fitToHeight="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2" ma:contentTypeDescription="Crear nuevo documento." ma:contentTypeScope="" ma:versionID="65b55bcabfba7084c79470cf1e3a154c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ec248532e2ec16bf5257912c63bcda04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A06B46-C672-4664-A0D4-B0E0FFB3713E}"/>
</file>

<file path=customXml/itemProps2.xml><?xml version="1.0" encoding="utf-8"?>
<ds:datastoreItem xmlns:ds="http://schemas.openxmlformats.org/officeDocument/2006/customXml" ds:itemID="{681FD2F0-B7F4-4BC0-9FAD-0E4BB08BB994}"/>
</file>

<file path=customXml/itemProps3.xml><?xml version="1.0" encoding="utf-8"?>
<ds:datastoreItem xmlns:ds="http://schemas.openxmlformats.org/officeDocument/2006/customXml" ds:itemID="{FF58FD20-E440-447C-B6CC-ABDACC55C9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Alvaro Gentini</cp:lastModifiedBy>
  <cp:lastPrinted>2020-09-09T14:17:03Z</cp:lastPrinted>
  <dcterms:created xsi:type="dcterms:W3CDTF">2013-03-18T18:41:53Z</dcterms:created>
  <dcterms:modified xsi:type="dcterms:W3CDTF">2021-05-28T19:14:13Z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